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oofdstad-my.sharepoint.com/personal/marilou_morales_amsterdam_nl/Documents/Documenten/04 AB SW werkmap/Fonteinen werkmap/Deelmap 2024-0227 Fonteinen/01 Na 2e lijns/"/>
    </mc:Choice>
  </mc:AlternateContent>
  <xr:revisionPtr revIDLastSave="1" documentId="8_{5D84337B-520D-4DAC-B40D-1D57D580DBAC}" xr6:coauthVersionLast="47" xr6:coauthVersionMax="47" xr10:uidLastSave="{F19976F1-9556-4ECE-9752-E335C8EFC1C4}"/>
  <bookViews>
    <workbookView xWindow="28680" yWindow="-120" windowWidth="29040" windowHeight="15720" xr2:uid="{8303A57B-B4F9-4EB9-B360-A1B0C405D39F}"/>
  </bookViews>
  <sheets>
    <sheet name="Prijzenblad Perceel 1" sheetId="1" r:id="rId1"/>
  </sheets>
  <definedNames>
    <definedName name="_xlnm.Print_Area" localSheetId="0">'Prijzenblad Perceel 1'!$A$1:$H$37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J17" i="1"/>
  <c r="G25" i="1"/>
  <c r="J19" i="1"/>
  <c r="J18" i="1"/>
  <c r="G28" i="1" l="1"/>
  <c r="J28" i="1" s="1"/>
  <c r="G27" i="1"/>
  <c r="J27" i="1" s="1"/>
  <c r="J25" i="1"/>
  <c r="G19" i="1"/>
  <c r="G17" i="1"/>
  <c r="G30" i="1" l="1"/>
</calcChain>
</file>

<file path=xl/sharedStrings.xml><?xml version="1.0" encoding="utf-8"?>
<sst xmlns="http://schemas.openxmlformats.org/spreadsheetml/2006/main" count="68" uniqueCount="61">
  <si>
    <t>Gemeente Amsterdam, Stadswerken</t>
  </si>
  <si>
    <t>Versie</t>
  </si>
  <si>
    <t>VERSTOPKOLOM voor Keuzeveld</t>
  </si>
  <si>
    <t>KOLOMMEN VANAF H ZIJN VOOR INTERNE AFSTEMMING</t>
  </si>
  <si>
    <t>Dienstverleningsovereenkomst dagelijks onderhoud aan fonteinen in de openbare ruimte van de gemeente Amsterdam</t>
  </si>
  <si>
    <t>Datum</t>
  </si>
  <si>
    <t>Ja, Perceel 1 is ons voorkeursperceel.</t>
  </si>
  <si>
    <t xml:space="preserve">AI 2024-0227 </t>
  </si>
  <si>
    <t>Nee, Perceel 2 is ons voorkeursperceel.</t>
  </si>
  <si>
    <t>PRIJZENBLAD PERCEEL 1</t>
  </si>
  <si>
    <t>Niet van toepassing, we schrijven alleen op Perceel 1 in.</t>
  </si>
  <si>
    <t xml:space="preserve">* De eenheidsprijzen zijn all-in prijzen, tenzij anders is aangegeven. Hierin dient (niet limitatief) inbegrepen te zijn:  </t>
  </si>
  <si>
    <t>Éénmalige kosten, uitvoeringskosten (waaronder registratie- rapportagekosten), algemene kosten, voorrijkosten en parkeergelden, materialen en uitrusting (waaronder gereedschappen), ontheffingen etcetera.</t>
  </si>
  <si>
    <t>Omschrijving</t>
  </si>
  <si>
    <t>Aantal</t>
  </si>
  <si>
    <t>Eenheid</t>
  </si>
  <si>
    <t>Eenheidsprijs *</t>
  </si>
  <si>
    <t>Totaal</t>
  </si>
  <si>
    <t>Jaarkosten</t>
  </si>
  <si>
    <r>
      <t>Op hoofdlijnen ziet de scope van de Opdracht (het dagelijks onderhoud van de fonteinen) er als volgt uit</t>
    </r>
    <r>
      <rPr>
        <sz val="10.5"/>
        <color rgb="FFFF0000"/>
        <rFont val="Corbel"/>
        <family val="2"/>
      </rPr>
      <t>:</t>
    </r>
  </si>
  <si>
    <t>Uitvoeren dagelijks onderhoud 
Vaste prijs per fontein (conform classificatie in bijlage 4a) per jaar, bestaande uit:</t>
  </si>
  <si>
    <t>- Jaarlijkse planning</t>
  </si>
  <si>
    <t>conform Programma van Eisen paragraaf 2.1</t>
  </si>
  <si>
    <t>- Reguliere werkzaamheden</t>
  </si>
  <si>
    <t>conform Programma van Eisen paragraaf 2.2</t>
  </si>
  <si>
    <r>
      <t>A.</t>
    </r>
    <r>
      <rPr>
        <sz val="7"/>
        <color rgb="FFFF0000"/>
        <rFont val="Times New Roman"/>
        <family val="1"/>
      </rPr>
      <t xml:space="preserve">      </t>
    </r>
    <r>
      <rPr>
        <sz val="10.5"/>
        <color rgb="FFFF0000"/>
        <rFont val="Corbel"/>
        <family val="2"/>
      </rPr>
      <t>Fonteinen inclusief installaties werkend en schoon houden;</t>
    </r>
  </si>
  <si>
    <t>- Visuele inspecties en directe uitvoering kleine reparaties t/m maximaal € 250,--</t>
  </si>
  <si>
    <t>conform Programma van Eisen paragraaf 2.3</t>
  </si>
  <si>
    <r>
      <t>F.</t>
    </r>
    <r>
      <rPr>
        <sz val="7"/>
        <color rgb="FFFF0000"/>
        <rFont val="Times New Roman"/>
        <family val="1"/>
      </rPr>
      <t xml:space="preserve">       </t>
    </r>
    <r>
      <rPr>
        <sz val="10.5"/>
        <color rgb="FFFF0000"/>
        <rFont val="Corbel"/>
        <family val="2"/>
      </rPr>
      <t>Zomer- en winterklaar maken inclusief jaarlijkse visuele inspectie en opname water- en elektrameterstanden indien aanwezig;</t>
    </r>
  </si>
  <si>
    <t xml:space="preserve">- Onderzoeken waterkwaliteit </t>
  </si>
  <si>
    <t>conform Programma van Eisen paragraaf 2.4</t>
  </si>
  <si>
    <r>
      <t>B.</t>
    </r>
    <r>
      <rPr>
        <sz val="7"/>
        <color rgb="FFFF0000"/>
        <rFont val="Times New Roman"/>
        <family val="1"/>
      </rPr>
      <t xml:space="preserve">      </t>
    </r>
    <r>
      <rPr>
        <sz val="10.5"/>
        <color rgb="FFFF0000"/>
        <rFont val="Corbel"/>
        <family val="2"/>
      </rPr>
      <t>Waterkwaliteit controleren en borgen;</t>
    </r>
  </si>
  <si>
    <t xml:space="preserve">- Rapportages van geleverde diensten en informatie uitwisseling </t>
  </si>
  <si>
    <t>conform Programma van Eisen paragraaf 1.4</t>
  </si>
  <si>
    <r>
      <t>C.</t>
    </r>
    <r>
      <rPr>
        <sz val="7"/>
        <color rgb="FFFF0000"/>
        <rFont val="Times New Roman"/>
        <family val="1"/>
      </rPr>
      <t xml:space="preserve">      </t>
    </r>
    <r>
      <rPr>
        <sz val="10.5"/>
        <color rgb="FFFF0000"/>
        <rFont val="Corbel"/>
        <family val="2"/>
      </rPr>
      <t>Incidenteel kleine reparaties;</t>
    </r>
  </si>
  <si>
    <t>Kleine fontein (K)</t>
  </si>
  <si>
    <t>stuk/jaar</t>
  </si>
  <si>
    <t>(zoals onderhoud, onderzoeken, metingen, meterstanden, eventuele aanpassingen, reparaties, storingen, calamiteiten)</t>
  </si>
  <si>
    <t>Middelgrote fontein (M)</t>
  </si>
  <si>
    <t>Grote fontein (G)</t>
  </si>
  <si>
    <t>Uitvoeren aanpassingen, storingen, reparaties. 
Verrekenbare prijs per fontein per maand, bestaande uit:</t>
  </si>
  <si>
    <t>Bij ernstige gebreken, risico's treffen van noodmaatregelen, per fontein te verrekenen conform verrekenprijzen, afrekening per maand</t>
  </si>
  <si>
    <t>- Verhelpen storingen op aangeven van de gemeente</t>
  </si>
  <si>
    <t xml:space="preserve">conform Programma van Eisen paragraaf 2.5 </t>
  </si>
  <si>
    <r>
      <t>D.</t>
    </r>
    <r>
      <rPr>
        <sz val="7"/>
        <color rgb="FFFF0000"/>
        <rFont val="Times New Roman"/>
        <family val="1"/>
      </rPr>
      <t xml:space="preserve">      </t>
    </r>
    <r>
      <rPr>
        <sz val="10.5"/>
        <color rgb="FFFF0000"/>
        <rFont val="Corbel"/>
        <family val="2"/>
      </rPr>
      <t>Verhelpen storingen;</t>
    </r>
  </si>
  <si>
    <t>- Aanpassen installaties op aangeven van de gemeente</t>
  </si>
  <si>
    <r>
      <t>E.</t>
    </r>
    <r>
      <rPr>
        <sz val="7"/>
        <color rgb="FFFF0000"/>
        <rFont val="Times New Roman"/>
        <family val="1"/>
      </rPr>
      <t xml:space="preserve">       </t>
    </r>
    <r>
      <rPr>
        <sz val="10.5"/>
        <color rgb="FFFF0000"/>
        <rFont val="Corbel"/>
        <family val="2"/>
      </rPr>
      <t>Aanpassen installaties op aangeven van de Gemeente (onder andere bediening bij evenementen, aanpassen klok, aanpassen kleur, aan-/uitzetten);</t>
    </r>
  </si>
  <si>
    <t>- Tussentijdse reparaties op aangeven van de gemeente</t>
  </si>
  <si>
    <t>- Uitvoeren van reparaties &gt; € 250,--</t>
  </si>
  <si>
    <t>Fontein (K, M, G)</t>
  </si>
  <si>
    <t>stuk/maand</t>
  </si>
  <si>
    <t>wat is de inschatting nu?</t>
  </si>
  <si>
    <t>Extra werkzaamheden i.v.m. calamiteit
Verrekenbare prijs per inzet</t>
  </si>
  <si>
    <t xml:space="preserve">Monteur pompinstallatie </t>
  </si>
  <si>
    <t>uur</t>
  </si>
  <si>
    <t>Monteur elektrische installatie</t>
  </si>
  <si>
    <t>Inschrijver</t>
  </si>
  <si>
    <t>Handtekening</t>
  </si>
  <si>
    <t>Inschrijvingssom Perceel 1</t>
  </si>
  <si>
    <t>1.0</t>
  </si>
  <si>
    <t>oktober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</si>
</sst>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  <numFmt numFmtId="165" formatCode="[$-413]d\ mmmm\ yyyy;@"/>
    <numFmt numFmtId="166" formatCode="&quot;€&quot;\ #,##0.00"/>
  </numFmts>
  <fonts count="2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9"/>
      <name val="Corbel"/>
      <family val="2"/>
    </font>
    <font>
      <b/>
      <sz val="10.5"/>
      <name val="Corbel"/>
      <family val="2"/>
    </font>
    <font>
      <sz val="10.5"/>
      <name val="Corbel"/>
      <family val="2"/>
    </font>
    <font>
      <sz val="10.5"/>
      <color rgb="FFFF0000"/>
      <name val="Corbel"/>
      <family val="2"/>
    </font>
    <font>
      <b/>
      <sz val="10.5"/>
      <color rgb="FFFF0000"/>
      <name val="Corbel"/>
      <family val="2"/>
    </font>
    <font>
      <b/>
      <sz val="10.5"/>
      <color rgb="FF0070C0"/>
      <name val="Corbel"/>
      <family val="2"/>
    </font>
    <font>
      <sz val="10.5"/>
      <color theme="1"/>
      <name val="Corbel"/>
      <family val="2"/>
    </font>
    <font>
      <sz val="7"/>
      <color rgb="FFFF0000"/>
      <name val="Times New Roman"/>
      <family val="1"/>
    </font>
    <font>
      <sz val="11"/>
      <color rgb="FFFF0000"/>
      <name val="Calibri"/>
      <family val="2"/>
    </font>
    <font>
      <u/>
      <sz val="11"/>
      <color rgb="FFFF0000"/>
      <name val="Corbel"/>
      <family val="2"/>
    </font>
    <font>
      <sz val="10"/>
      <color rgb="FFFF0000"/>
      <name val="Times New Roman"/>
      <family val="1"/>
    </font>
    <font>
      <b/>
      <sz val="10.5"/>
      <color theme="0"/>
      <name val="Corbel"/>
      <family val="2"/>
    </font>
    <font>
      <sz val="10.5"/>
      <color rgb="FF0070C0"/>
      <name val="Corbel"/>
      <family val="2"/>
    </font>
    <font>
      <b/>
      <sz val="12"/>
      <name val="Corbel"/>
      <family val="2"/>
    </font>
    <font>
      <sz val="9"/>
      <color theme="1"/>
      <name val="Corbel"/>
      <family val="2"/>
    </font>
    <font>
      <b/>
      <sz val="9"/>
      <color theme="1"/>
      <name val="Corbel"/>
      <family val="2"/>
    </font>
    <font>
      <sz val="12"/>
      <color theme="1"/>
      <name val="Corbel"/>
      <family val="2"/>
    </font>
    <font>
      <b/>
      <sz val="12"/>
      <color rgb="FFFF0000"/>
      <name val="Corbel"/>
      <family val="2"/>
    </font>
    <font>
      <sz val="12"/>
      <color rgb="FFFF0000"/>
      <name val="Corbel"/>
      <family val="2"/>
    </font>
    <font>
      <sz val="12"/>
      <name val="Corbel"/>
      <family val="2"/>
    </font>
    <font>
      <sz val="8"/>
      <name val="Corbel"/>
      <family val="2"/>
    </font>
    <font>
      <b/>
      <sz val="16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7">
    <xf numFmtId="0" fontId="0" fillId="0" borderId="0" xfId="0"/>
    <xf numFmtId="44" fontId="4" fillId="4" borderId="2" xfId="2" applyFont="1" applyFill="1" applyBorder="1" applyAlignment="1" applyProtection="1">
      <alignment vertical="top" wrapText="1"/>
      <protection locked="0"/>
    </xf>
    <xf numFmtId="0" fontId="8" fillId="0" borderId="0" xfId="0" applyFont="1"/>
    <xf numFmtId="0" fontId="5" fillId="0" borderId="0" xfId="0" applyFont="1"/>
    <xf numFmtId="0" fontId="4" fillId="4" borderId="2" xfId="0" applyFont="1" applyFill="1" applyBorder="1" applyAlignment="1" applyProtection="1">
      <alignment horizontal="left" vertical="top"/>
      <protection locked="0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/>
    <xf numFmtId="0" fontId="5" fillId="0" borderId="7" xfId="0" applyFont="1" applyBorder="1" applyAlignment="1">
      <alignment vertical="top"/>
    </xf>
    <xf numFmtId="165" fontId="5" fillId="0" borderId="7" xfId="0" applyNumberFormat="1" applyFont="1" applyBorder="1" applyAlignment="1">
      <alignment horizontal="left" vertical="top"/>
    </xf>
    <xf numFmtId="0" fontId="5" fillId="0" borderId="7" xfId="0" applyFont="1" applyBorder="1" applyAlignment="1">
      <alignment vertical="center"/>
    </xf>
    <xf numFmtId="2" fontId="5" fillId="0" borderId="7" xfId="0" applyNumberFormat="1" applyFont="1" applyBorder="1" applyAlignment="1">
      <alignment vertical="top"/>
    </xf>
    <xf numFmtId="0" fontId="5" fillId="0" borderId="7" xfId="0" applyFont="1" applyBorder="1" applyAlignment="1">
      <alignment horizontal="center" vertical="top"/>
    </xf>
    <xf numFmtId="2" fontId="6" fillId="2" borderId="7" xfId="0" applyNumberFormat="1" applyFont="1" applyFill="1" applyBorder="1" applyAlignment="1">
      <alignment horizontal="left" vertical="top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top" wrapText="1"/>
    </xf>
    <xf numFmtId="166" fontId="5" fillId="0" borderId="7" xfId="0" applyNumberFormat="1" applyFont="1" applyBorder="1" applyAlignment="1">
      <alignment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5" fillId="0" borderId="7" xfId="0" applyFont="1" applyBorder="1"/>
    <xf numFmtId="2" fontId="6" fillId="0" borderId="7" xfId="0" applyNumberFormat="1" applyFont="1" applyBorder="1" applyAlignment="1">
      <alignment vertical="top"/>
    </xf>
    <xf numFmtId="164" fontId="4" fillId="3" borderId="7" xfId="1" applyNumberFormat="1" applyFont="1" applyFill="1" applyBorder="1" applyAlignment="1" applyProtection="1">
      <alignment horizontal="right" vertical="top"/>
    </xf>
    <xf numFmtId="164" fontId="4" fillId="3" borderId="0" xfId="1" applyNumberFormat="1" applyFont="1" applyFill="1" applyAlignment="1" applyProtection="1">
      <alignment horizontal="right" vertical="top"/>
    </xf>
    <xf numFmtId="164" fontId="8" fillId="3" borderId="0" xfId="1" applyNumberFormat="1" applyFont="1" applyFill="1" applyAlignment="1" applyProtection="1">
      <alignment horizontal="center" vertical="top"/>
    </xf>
    <xf numFmtId="0" fontId="12" fillId="0" borderId="0" xfId="0" applyFont="1" applyAlignment="1">
      <alignment vertical="top" wrapText="1"/>
    </xf>
    <xf numFmtId="44" fontId="4" fillId="4" borderId="2" xfId="2" applyFont="1" applyFill="1" applyBorder="1" applyAlignment="1" applyProtection="1">
      <alignment vertical="center" wrapText="1"/>
      <protection locked="0"/>
    </xf>
    <xf numFmtId="166" fontId="5" fillId="0" borderId="7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4" fontId="4" fillId="4" borderId="5" xfId="2" applyFont="1" applyFill="1" applyBorder="1" applyAlignment="1" applyProtection="1">
      <alignment vertical="top" wrapText="1"/>
      <protection locked="0"/>
    </xf>
    <xf numFmtId="164" fontId="4" fillId="5" borderId="20" xfId="1" applyNumberFormat="1" applyFont="1" applyFill="1" applyBorder="1" applyAlignment="1" applyProtection="1">
      <alignment horizontal="right" vertical="top"/>
    </xf>
    <xf numFmtId="164" fontId="13" fillId="6" borderId="8" xfId="1" applyNumberFormat="1" applyFont="1" applyFill="1" applyBorder="1" applyAlignment="1" applyProtection="1">
      <alignment horizontal="center" vertical="center"/>
    </xf>
    <xf numFmtId="164" fontId="14" fillId="0" borderId="2" xfId="1" applyNumberFormat="1" applyFont="1" applyBorder="1" applyAlignment="1" applyProtection="1">
      <alignment horizontal="right" vertical="center"/>
    </xf>
    <xf numFmtId="164" fontId="14" fillId="0" borderId="2" xfId="1" applyNumberFormat="1" applyFont="1" applyBorder="1" applyAlignment="1" applyProtection="1">
      <alignment horizontal="right" vertical="top"/>
    </xf>
    <xf numFmtId="164" fontId="14" fillId="0" borderId="8" xfId="1" applyNumberFormat="1" applyFont="1" applyBorder="1" applyAlignment="1" applyProtection="1">
      <alignment horizontal="right" vertical="top"/>
    </xf>
    <xf numFmtId="164" fontId="14" fillId="0" borderId="5" xfId="1" applyNumberFormat="1" applyFont="1" applyBorder="1" applyAlignment="1" applyProtection="1">
      <alignment horizontal="right" vertical="top"/>
    </xf>
    <xf numFmtId="164" fontId="4" fillId="3" borderId="0" xfId="1" applyNumberFormat="1" applyFont="1" applyFill="1" applyBorder="1" applyAlignment="1" applyProtection="1">
      <alignment horizontal="center" vertical="top"/>
    </xf>
    <xf numFmtId="166" fontId="19" fillId="0" borderId="7" xfId="0" applyNumberFormat="1" applyFont="1" applyBorder="1" applyAlignment="1">
      <alignment wrapText="1"/>
    </xf>
    <xf numFmtId="0" fontId="20" fillId="0" borderId="0" xfId="0" applyFont="1"/>
    <xf numFmtId="0" fontId="18" fillId="0" borderId="0" xfId="0" applyFont="1"/>
    <xf numFmtId="4" fontId="20" fillId="0" borderId="7" xfId="0" applyNumberFormat="1" applyFont="1" applyBorder="1" applyAlignment="1">
      <alignment vertical="top" wrapText="1"/>
    </xf>
    <xf numFmtId="0" fontId="20" fillId="0" borderId="0" xfId="0" applyFont="1" applyAlignment="1">
      <alignment vertical="top"/>
    </xf>
    <xf numFmtId="0" fontId="8" fillId="3" borderId="0" xfId="0" applyFont="1" applyFill="1"/>
    <xf numFmtId="0" fontId="3" fillId="3" borderId="0" xfId="0" applyFont="1" applyFill="1" applyAlignment="1">
      <alignment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horizontal="right" vertical="top"/>
    </xf>
    <xf numFmtId="0" fontId="4" fillId="0" borderId="0" xfId="0" applyFont="1" applyAlignment="1">
      <alignment vertical="top"/>
    </xf>
    <xf numFmtId="165" fontId="4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3" borderId="0" xfId="0" applyFont="1" applyFill="1" applyAlignment="1">
      <alignment horizontal="center" vertical="top"/>
    </xf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vertical="top"/>
    </xf>
    <xf numFmtId="2" fontId="4" fillId="3" borderId="0" xfId="0" applyNumberFormat="1" applyFont="1" applyFill="1" applyAlignment="1">
      <alignment vertical="top"/>
    </xf>
    <xf numFmtId="2" fontId="4" fillId="0" borderId="0" xfId="0" applyNumberFormat="1" applyFont="1" applyAlignment="1">
      <alignment vertical="top"/>
    </xf>
    <xf numFmtId="49" fontId="5" fillId="3" borderId="0" xfId="0" applyNumberFormat="1" applyFont="1" applyFill="1" applyAlignment="1">
      <alignment vertical="top" wrapText="1"/>
    </xf>
    <xf numFmtId="0" fontId="13" fillId="6" borderId="15" xfId="0" applyFont="1" applyFill="1" applyBorder="1" applyAlignment="1">
      <alignment horizontal="left" vertical="center"/>
    </xf>
    <xf numFmtId="0" fontId="13" fillId="6" borderId="18" xfId="0" applyFont="1" applyFill="1" applyBorder="1" applyAlignment="1">
      <alignment horizontal="left" vertical="center"/>
    </xf>
    <xf numFmtId="0" fontId="13" fillId="6" borderId="8" xfId="0" applyFont="1" applyFill="1" applyBorder="1" applyAlignment="1">
      <alignment horizontal="center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2" fontId="13" fillId="6" borderId="8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Alignment="1">
      <alignment horizontal="left" vertical="top"/>
    </xf>
    <xf numFmtId="2" fontId="3" fillId="0" borderId="0" xfId="0" applyNumberFormat="1" applyFont="1" applyAlignment="1">
      <alignment horizontal="left" vertical="top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quotePrefix="1" applyFont="1" applyBorder="1" applyAlignment="1">
      <alignment horizontal="left" vertical="top" wrapText="1" indent="1"/>
    </xf>
    <xf numFmtId="0" fontId="2" fillId="0" borderId="2" xfId="0" applyFont="1" applyBorder="1" applyAlignment="1">
      <alignment vertical="top" wrapText="1"/>
    </xf>
    <xf numFmtId="0" fontId="3" fillId="5" borderId="0" xfId="0" applyFont="1" applyFill="1" applyAlignment="1">
      <alignment vertical="top" wrapText="1"/>
    </xf>
    <xf numFmtId="0" fontId="3" fillId="5" borderId="17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8" fillId="3" borderId="0" xfId="0" applyFont="1" applyFill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vertical="center" wrapText="1"/>
    </xf>
    <xf numFmtId="166" fontId="4" fillId="3" borderId="0" xfId="0" applyNumberFormat="1" applyFont="1" applyFill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3" fillId="5" borderId="17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8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vertical="top" wrapText="1"/>
    </xf>
    <xf numFmtId="166" fontId="4" fillId="3" borderId="0" xfId="0" applyNumberFormat="1" applyFont="1" applyFill="1" applyAlignment="1">
      <alignment vertical="top" wrapText="1"/>
    </xf>
    <xf numFmtId="166" fontId="4" fillId="0" borderId="0" xfId="0" applyNumberFormat="1" applyFont="1" applyAlignment="1">
      <alignment vertical="top" wrapText="1"/>
    </xf>
    <xf numFmtId="4" fontId="3" fillId="5" borderId="14" xfId="0" applyNumberFormat="1" applyFont="1" applyFill="1" applyBorder="1" applyAlignment="1">
      <alignment horizontal="right" vertical="center"/>
    </xf>
    <xf numFmtId="0" fontId="4" fillId="5" borderId="1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/>
    </xf>
    <xf numFmtId="0" fontId="3" fillId="5" borderId="1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4" fillId="0" borderId="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166" fontId="4" fillId="0" borderId="5" xfId="0" applyNumberFormat="1" applyFont="1" applyBorder="1" applyAlignment="1">
      <alignment vertical="top" wrapText="1"/>
    </xf>
    <xf numFmtId="0" fontId="4" fillId="5" borderId="19" xfId="0" applyFont="1" applyFill="1" applyBorder="1" applyAlignment="1">
      <alignment horizontal="left" vertical="top"/>
    </xf>
    <xf numFmtId="0" fontId="4" fillId="5" borderId="20" xfId="0" applyFont="1" applyFill="1" applyBorder="1" applyAlignment="1">
      <alignment horizontal="left" vertical="top"/>
    </xf>
    <xf numFmtId="0" fontId="4" fillId="5" borderId="20" xfId="0" applyFont="1" applyFill="1" applyBorder="1" applyAlignment="1">
      <alignment horizontal="center" vertical="top" wrapText="1"/>
    </xf>
    <xf numFmtId="166" fontId="4" fillId="5" borderId="20" xfId="0" applyNumberFormat="1" applyFont="1" applyFill="1" applyBorder="1" applyAlignment="1">
      <alignment vertical="top" wrapText="1"/>
    </xf>
    <xf numFmtId="166" fontId="4" fillId="5" borderId="21" xfId="0" applyNumberFormat="1" applyFont="1" applyFill="1" applyBorder="1" applyAlignment="1">
      <alignment vertical="top" wrapText="1"/>
    </xf>
    <xf numFmtId="0" fontId="18" fillId="3" borderId="0" xfId="0" applyFont="1" applyFill="1"/>
    <xf numFmtId="166" fontId="15" fillId="0" borderId="11" xfId="0" applyNumberFormat="1" applyFont="1" applyBorder="1" applyAlignment="1">
      <alignment wrapText="1"/>
    </xf>
    <xf numFmtId="166" fontId="15" fillId="3" borderId="0" xfId="0" applyNumberFormat="1" applyFont="1" applyFill="1" applyAlignment="1">
      <alignment wrapText="1"/>
    </xf>
    <xf numFmtId="166" fontId="15" fillId="0" borderId="0" xfId="0" applyNumberFormat="1" applyFont="1" applyAlignment="1">
      <alignment wrapText="1"/>
    </xf>
    <xf numFmtId="0" fontId="15" fillId="3" borderId="1" xfId="0" applyFont="1" applyFill="1" applyBorder="1" applyAlignment="1">
      <alignment horizontal="right" vertical="top"/>
    </xf>
    <xf numFmtId="0" fontId="22" fillId="3" borderId="0" xfId="0" applyFont="1" applyFill="1" applyAlignment="1">
      <alignment horizontal="right" vertical="top"/>
    </xf>
    <xf numFmtId="4" fontId="21" fillId="3" borderId="0" xfId="0" applyNumberFormat="1" applyFont="1" applyFill="1" applyAlignment="1">
      <alignment vertical="top" wrapText="1"/>
    </xf>
    <xf numFmtId="4" fontId="21" fillId="0" borderId="0" xfId="0" applyNumberFormat="1" applyFont="1" applyAlignment="1">
      <alignment vertical="top" wrapText="1"/>
    </xf>
    <xf numFmtId="0" fontId="4" fillId="0" borderId="9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3" borderId="9" xfId="0" applyFont="1" applyFill="1" applyBorder="1" applyAlignment="1">
      <alignment vertical="top"/>
    </xf>
    <xf numFmtId="0" fontId="4" fillId="3" borderId="7" xfId="0" applyFont="1" applyFill="1" applyBorder="1" applyAlignment="1">
      <alignment horizontal="left" vertical="top"/>
    </xf>
    <xf numFmtId="0" fontId="4" fillId="3" borderId="15" xfId="0" applyFont="1" applyFill="1" applyBorder="1" applyAlignment="1">
      <alignment horizontal="left" vertical="top"/>
    </xf>
    <xf numFmtId="0" fontId="8" fillId="3" borderId="0" xfId="0" applyFont="1" applyFill="1" applyAlignment="1">
      <alignment horizontal="center" vertical="top"/>
    </xf>
    <xf numFmtId="0" fontId="8" fillId="3" borderId="0" xfId="0" applyFont="1" applyFill="1" applyAlignment="1">
      <alignment horizontal="right" vertical="top"/>
    </xf>
    <xf numFmtId="0" fontId="8" fillId="0" borderId="0" xfId="0" applyFont="1" applyAlignment="1">
      <alignment horizontal="center" vertical="top"/>
    </xf>
    <xf numFmtId="165" fontId="4" fillId="3" borderId="0" xfId="0" quotePrefix="1" applyNumberFormat="1" applyFont="1" applyFill="1" applyAlignment="1">
      <alignment horizontal="left" vertical="top"/>
    </xf>
    <xf numFmtId="0" fontId="16" fillId="3" borderId="0" xfId="0" applyFont="1" applyFill="1"/>
    <xf numFmtId="2" fontId="2" fillId="3" borderId="0" xfId="0" quotePrefix="1" applyNumberFormat="1" applyFont="1" applyFill="1" applyAlignment="1">
      <alignment vertical="top"/>
    </xf>
    <xf numFmtId="0" fontId="17" fillId="3" borderId="0" xfId="0" applyFont="1" applyFill="1" applyAlignment="1">
      <alignment vertical="center"/>
    </xf>
    <xf numFmtId="2" fontId="2" fillId="3" borderId="0" xfId="0" applyNumberFormat="1" applyFont="1" applyFill="1" applyAlignment="1">
      <alignment vertical="top"/>
    </xf>
    <xf numFmtId="0" fontId="15" fillId="3" borderId="0" xfId="0" applyFont="1" applyFill="1" applyAlignment="1">
      <alignment horizontal="center" vertical="center"/>
    </xf>
    <xf numFmtId="49" fontId="5" fillId="3" borderId="0" xfId="0" applyNumberFormat="1" applyFont="1" applyFill="1" applyAlignment="1">
      <alignment horizontal="left" vertical="top" wrapText="1" indent="1"/>
    </xf>
    <xf numFmtId="0" fontId="23" fillId="3" borderId="9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3" fillId="3" borderId="16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3" fillId="3" borderId="17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3" borderId="18" xfId="0" applyFont="1" applyFill="1" applyBorder="1" applyAlignment="1">
      <alignment horizontal="center" vertical="center"/>
    </xf>
    <xf numFmtId="0" fontId="4" fillId="4" borderId="5" xfId="0" applyFont="1" applyFill="1" applyBorder="1" applyAlignment="1" applyProtection="1">
      <alignment horizontal="center" vertical="top"/>
      <protection locked="0"/>
    </xf>
    <xf numFmtId="0" fontId="4" fillId="4" borderId="6" xfId="0" applyFont="1" applyFill="1" applyBorder="1" applyAlignment="1" applyProtection="1">
      <alignment horizontal="center" vertical="top"/>
      <protection locked="0"/>
    </xf>
    <xf numFmtId="0" fontId="4" fillId="4" borderId="8" xfId="0" applyFont="1" applyFill="1" applyBorder="1" applyAlignment="1" applyProtection="1">
      <alignment horizontal="center" vertical="top"/>
      <protection locked="0"/>
    </xf>
    <xf numFmtId="0" fontId="15" fillId="3" borderId="0" xfId="0" applyFont="1" applyFill="1" applyAlignment="1">
      <alignment horizontal="right" vertical="top"/>
    </xf>
    <xf numFmtId="0" fontId="11" fillId="0" borderId="7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right"/>
    </xf>
    <xf numFmtId="0" fontId="15" fillId="0" borderId="13" xfId="0" applyFont="1" applyBorder="1" applyAlignment="1">
      <alignment horizontal="right"/>
    </xf>
    <xf numFmtId="0" fontId="7" fillId="0" borderId="8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49" fontId="5" fillId="3" borderId="0" xfId="0" applyNumberFormat="1" applyFont="1" applyFill="1" applyAlignment="1">
      <alignment horizontal="left" vertical="top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</cellXfs>
  <cellStyles count="3">
    <cellStyle name="Komma" xfId="1" builtinId="3"/>
    <cellStyle name="Standaard" xfId="0" builtinId="0"/>
    <cellStyle name="Valuta" xfId="2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CE856-7149-480F-891F-EF8FF7D1CCC8}">
  <sheetPr>
    <pageSetUpPr fitToPage="1"/>
  </sheetPr>
  <dimension ref="A1:N40"/>
  <sheetViews>
    <sheetView tabSelected="1" workbookViewId="0">
      <selection activeCell="G18" sqref="G18"/>
    </sheetView>
  </sheetViews>
  <sheetFormatPr defaultColWidth="8.6328125" defaultRowHeight="14.25" customHeight="1" x14ac:dyDescent="0.35"/>
  <cols>
    <col min="1" max="1" width="1.6328125" style="45" customWidth="1"/>
    <col min="2" max="2" width="65.54296875" style="2" customWidth="1"/>
    <col min="3" max="3" width="35.54296875" style="2" customWidth="1"/>
    <col min="4" max="4" width="6.90625" style="2" customWidth="1"/>
    <col min="5" max="5" width="10.90625" style="2" customWidth="1"/>
    <col min="6" max="6" width="13.453125" style="2" customWidth="1"/>
    <col min="7" max="7" width="15.453125" style="2" customWidth="1"/>
    <col min="8" max="8" width="1.6328125" style="45" customWidth="1"/>
    <col min="9" max="9" width="12.36328125" style="2" hidden="1" customWidth="1"/>
    <col min="10" max="10" width="3.36328125" style="22" hidden="1" customWidth="1"/>
    <col min="11" max="11" width="26.08984375" style="5" hidden="1" customWidth="1"/>
    <col min="12" max="12" width="8.6328125" style="2"/>
    <col min="13" max="13" width="17.453125" style="3" customWidth="1"/>
    <col min="14" max="16384" width="8.6328125" style="2"/>
  </cols>
  <sheetData>
    <row r="1" spans="2:14" ht="14" x14ac:dyDescent="0.35">
      <c r="B1" s="46" t="s">
        <v>0</v>
      </c>
      <c r="C1" s="47"/>
      <c r="D1" s="39"/>
      <c r="E1" s="48"/>
      <c r="F1" s="48" t="s">
        <v>1</v>
      </c>
      <c r="G1" s="47" t="s">
        <v>59</v>
      </c>
      <c r="H1" s="47"/>
      <c r="I1" s="49" t="s">
        <v>2</v>
      </c>
      <c r="J1" s="23" t="s">
        <v>3</v>
      </c>
    </row>
    <row r="2" spans="2:14" ht="14" x14ac:dyDescent="0.35">
      <c r="B2" s="46" t="s">
        <v>4</v>
      </c>
      <c r="C2" s="47"/>
      <c r="D2" s="39"/>
      <c r="E2" s="48"/>
      <c r="F2" s="48" t="s">
        <v>5</v>
      </c>
      <c r="G2" s="119" t="s">
        <v>60</v>
      </c>
      <c r="H2" s="50"/>
      <c r="I2" s="51" t="s">
        <v>6</v>
      </c>
      <c r="J2" s="12"/>
    </row>
    <row r="3" spans="2:14" ht="14.5" x14ac:dyDescent="0.35">
      <c r="B3" s="46" t="s">
        <v>7</v>
      </c>
      <c r="C3" s="47"/>
      <c r="D3" s="39"/>
      <c r="E3" s="48"/>
      <c r="F3" s="52"/>
      <c r="G3" s="47"/>
      <c r="H3" s="47"/>
      <c r="I3" s="53" t="s">
        <v>8</v>
      </c>
      <c r="J3" s="139"/>
      <c r="K3" s="140"/>
      <c r="L3" s="140"/>
      <c r="M3" s="140"/>
      <c r="N3" s="140"/>
    </row>
    <row r="4" spans="2:14" ht="15.65" customHeight="1" x14ac:dyDescent="0.35">
      <c r="B4" s="126" t="s">
        <v>9</v>
      </c>
      <c r="C4" s="127"/>
      <c r="D4" s="127"/>
      <c r="E4" s="127"/>
      <c r="F4" s="127"/>
      <c r="G4" s="128"/>
      <c r="H4" s="52"/>
      <c r="I4" s="54" t="s">
        <v>10</v>
      </c>
      <c r="J4" s="141"/>
      <c r="K4" s="142"/>
      <c r="L4" s="142"/>
      <c r="M4" s="142"/>
      <c r="N4" s="27"/>
    </row>
    <row r="5" spans="2:14" ht="14.15" customHeight="1" x14ac:dyDescent="0.35">
      <c r="B5" s="129"/>
      <c r="C5" s="130"/>
      <c r="D5" s="130"/>
      <c r="E5" s="130"/>
      <c r="F5" s="130"/>
      <c r="G5" s="131"/>
      <c r="H5" s="52"/>
      <c r="J5" s="13"/>
      <c r="K5" s="10"/>
      <c r="L5" s="10"/>
      <c r="M5" s="10"/>
      <c r="N5" s="10"/>
    </row>
    <row r="6" spans="2:14" ht="14" customHeight="1" x14ac:dyDescent="0.35">
      <c r="B6" s="132"/>
      <c r="C6" s="133"/>
      <c r="D6" s="133"/>
      <c r="E6" s="133"/>
      <c r="F6" s="133"/>
      <c r="G6" s="134"/>
      <c r="H6" s="47"/>
      <c r="J6" s="11"/>
    </row>
    <row r="7" spans="2:14" ht="15.5" x14ac:dyDescent="0.35">
      <c r="B7" s="124"/>
      <c r="C7" s="120"/>
      <c r="D7" s="121"/>
      <c r="E7" s="122"/>
      <c r="F7" s="122"/>
      <c r="G7" s="123"/>
      <c r="H7" s="55"/>
      <c r="I7" s="56"/>
      <c r="J7" s="14"/>
    </row>
    <row r="8" spans="2:14" ht="14.15" customHeight="1" x14ac:dyDescent="0.35">
      <c r="B8" s="153" t="s">
        <v>11</v>
      </c>
      <c r="C8" s="153"/>
      <c r="D8" s="57"/>
      <c r="E8" s="57"/>
      <c r="F8" s="57"/>
      <c r="G8" s="55"/>
      <c r="H8" s="55"/>
      <c r="I8" s="56"/>
      <c r="J8" s="14"/>
    </row>
    <row r="9" spans="2:14" ht="29.15" customHeight="1" x14ac:dyDescent="0.35">
      <c r="B9" s="125" t="s">
        <v>12</v>
      </c>
      <c r="C9" s="125"/>
      <c r="D9" s="125"/>
      <c r="E9" s="125"/>
      <c r="F9" s="125"/>
      <c r="G9" s="125"/>
      <c r="H9" s="55"/>
      <c r="I9" s="56"/>
    </row>
    <row r="10" spans="2:14" ht="29.15" customHeight="1" x14ac:dyDescent="0.35">
      <c r="B10" s="58" t="s">
        <v>13</v>
      </c>
      <c r="C10" s="59"/>
      <c r="D10" s="34" t="s">
        <v>14</v>
      </c>
      <c r="E10" s="60" t="s">
        <v>15</v>
      </c>
      <c r="F10" s="61" t="s">
        <v>16</v>
      </c>
      <c r="G10" s="62" t="s">
        <v>17</v>
      </c>
      <c r="H10" s="63"/>
      <c r="I10" s="64"/>
      <c r="J10" s="16" t="s">
        <v>18</v>
      </c>
      <c r="K10" s="6" t="s">
        <v>19</v>
      </c>
    </row>
    <row r="11" spans="2:14" ht="29.15" customHeight="1" x14ac:dyDescent="0.35">
      <c r="B11" s="149" t="s">
        <v>20</v>
      </c>
      <c r="C11" s="154"/>
      <c r="D11" s="155"/>
      <c r="E11" s="155"/>
      <c r="F11" s="155"/>
      <c r="G11" s="156"/>
      <c r="H11" s="65"/>
      <c r="I11" s="66"/>
      <c r="J11" s="17"/>
    </row>
    <row r="12" spans="2:14" ht="14.15" customHeight="1" x14ac:dyDescent="0.35">
      <c r="B12" s="67" t="s">
        <v>21</v>
      </c>
      <c r="C12" s="68" t="s">
        <v>22</v>
      </c>
      <c r="D12" s="69"/>
      <c r="E12" s="69"/>
      <c r="F12" s="69"/>
      <c r="G12" s="70"/>
      <c r="H12" s="71"/>
      <c r="I12" s="72"/>
      <c r="J12" s="18"/>
      <c r="K12" s="7"/>
    </row>
    <row r="13" spans="2:14" ht="14.15" customHeight="1" x14ac:dyDescent="0.35">
      <c r="B13" s="67" t="s">
        <v>23</v>
      </c>
      <c r="C13" s="68" t="s">
        <v>24</v>
      </c>
      <c r="D13" s="69"/>
      <c r="E13" s="69"/>
      <c r="F13" s="69"/>
      <c r="G13" s="70"/>
      <c r="H13" s="71"/>
      <c r="I13" s="72"/>
      <c r="J13" s="18"/>
      <c r="K13" s="7" t="s">
        <v>25</v>
      </c>
    </row>
    <row r="14" spans="2:14" ht="14.15" customHeight="1" x14ac:dyDescent="0.35">
      <c r="B14" s="67" t="s">
        <v>26</v>
      </c>
      <c r="C14" s="68" t="s">
        <v>27</v>
      </c>
      <c r="D14" s="69"/>
      <c r="E14" s="69"/>
      <c r="F14" s="69"/>
      <c r="G14" s="70"/>
      <c r="H14" s="71"/>
      <c r="I14" s="72"/>
      <c r="J14" s="18"/>
      <c r="K14" s="7" t="s">
        <v>28</v>
      </c>
    </row>
    <row r="15" spans="2:14" ht="14.15" customHeight="1" x14ac:dyDescent="0.35">
      <c r="B15" s="67" t="s">
        <v>29</v>
      </c>
      <c r="C15" s="68" t="s">
        <v>30</v>
      </c>
      <c r="D15" s="69"/>
      <c r="E15" s="69"/>
      <c r="F15" s="69"/>
      <c r="G15" s="70"/>
      <c r="H15" s="71"/>
      <c r="I15" s="72"/>
      <c r="J15" s="18"/>
      <c r="K15" s="7" t="s">
        <v>31</v>
      </c>
    </row>
    <row r="16" spans="2:14" ht="14.15" customHeight="1" x14ac:dyDescent="0.35">
      <c r="B16" s="67" t="s">
        <v>32</v>
      </c>
      <c r="C16" s="68" t="s">
        <v>33</v>
      </c>
      <c r="D16" s="69"/>
      <c r="E16" s="69"/>
      <c r="F16" s="69"/>
      <c r="G16" s="70"/>
      <c r="H16" s="71"/>
      <c r="I16" s="72"/>
      <c r="J16" s="18"/>
      <c r="K16" s="7" t="s">
        <v>34</v>
      </c>
    </row>
    <row r="17" spans="1:13" s="31" customFormat="1" ht="14.15" customHeight="1" x14ac:dyDescent="0.35">
      <c r="A17" s="73"/>
      <c r="B17" s="151" t="s">
        <v>35</v>
      </c>
      <c r="C17" s="152"/>
      <c r="D17" s="35">
        <v>23</v>
      </c>
      <c r="E17" s="74" t="s">
        <v>36</v>
      </c>
      <c r="F17" s="28">
        <v>0</v>
      </c>
      <c r="G17" s="75">
        <f>D17*F17</f>
        <v>0</v>
      </c>
      <c r="H17" s="76"/>
      <c r="I17" s="77"/>
      <c r="J17" s="29">
        <f>F17</f>
        <v>0</v>
      </c>
      <c r="K17" s="30" t="s">
        <v>37</v>
      </c>
      <c r="M17" s="9"/>
    </row>
    <row r="18" spans="1:13" s="31" customFormat="1" ht="14.15" customHeight="1" x14ac:dyDescent="0.35">
      <c r="A18" s="73"/>
      <c r="B18" s="151" t="s">
        <v>38</v>
      </c>
      <c r="C18" s="152"/>
      <c r="D18" s="35">
        <v>19</v>
      </c>
      <c r="E18" s="74" t="s">
        <v>36</v>
      </c>
      <c r="F18" s="28">
        <v>0</v>
      </c>
      <c r="G18" s="75">
        <f>D18*F18</f>
        <v>0</v>
      </c>
      <c r="H18" s="76"/>
      <c r="I18" s="77"/>
      <c r="J18" s="29">
        <f t="shared" ref="J18:J19" si="0">F18</f>
        <v>0</v>
      </c>
      <c r="K18" s="9"/>
      <c r="L18" s="9"/>
      <c r="M18" s="9"/>
    </row>
    <row r="19" spans="1:13" s="31" customFormat="1" ht="14.15" customHeight="1" x14ac:dyDescent="0.35">
      <c r="A19" s="73"/>
      <c r="B19" s="151" t="s">
        <v>39</v>
      </c>
      <c r="C19" s="152"/>
      <c r="D19" s="35">
        <v>10</v>
      </c>
      <c r="E19" s="74" t="s">
        <v>36</v>
      </c>
      <c r="F19" s="28">
        <v>0</v>
      </c>
      <c r="G19" s="75">
        <f>D19*F19</f>
        <v>0</v>
      </c>
      <c r="H19" s="76"/>
      <c r="I19" s="77"/>
      <c r="J19" s="29">
        <f t="shared" si="0"/>
        <v>0</v>
      </c>
      <c r="K19" s="9"/>
      <c r="L19" s="9"/>
      <c r="M19" s="9"/>
    </row>
    <row r="20" spans="1:13" ht="29.15" customHeight="1" x14ac:dyDescent="0.35">
      <c r="B20" s="149" t="s">
        <v>40</v>
      </c>
      <c r="C20" s="154"/>
      <c r="D20" s="155"/>
      <c r="E20" s="155"/>
      <c r="F20" s="155"/>
      <c r="G20" s="156"/>
      <c r="H20" s="65"/>
      <c r="I20" s="66"/>
      <c r="J20" s="17"/>
      <c r="K20" s="5" t="s">
        <v>41</v>
      </c>
      <c r="L20" s="3"/>
    </row>
    <row r="21" spans="1:13" ht="14.15" customHeight="1" x14ac:dyDescent="0.35">
      <c r="B21" s="67" t="s">
        <v>42</v>
      </c>
      <c r="C21" s="78" t="s">
        <v>43</v>
      </c>
      <c r="D21" s="79"/>
      <c r="E21" s="79"/>
      <c r="F21" s="79"/>
      <c r="G21" s="80"/>
      <c r="H21" s="81"/>
      <c r="I21" s="82"/>
      <c r="J21" s="20"/>
      <c r="K21" s="7" t="s">
        <v>44</v>
      </c>
      <c r="L21" s="3"/>
    </row>
    <row r="22" spans="1:13" ht="14.15" customHeight="1" x14ac:dyDescent="0.35">
      <c r="B22" s="67" t="s">
        <v>45</v>
      </c>
      <c r="C22" s="78" t="s">
        <v>43</v>
      </c>
      <c r="D22" s="79"/>
      <c r="E22" s="79"/>
      <c r="F22" s="79"/>
      <c r="G22" s="80"/>
      <c r="H22" s="81"/>
      <c r="I22" s="82"/>
      <c r="J22" s="20"/>
      <c r="K22" s="7" t="s">
        <v>46</v>
      </c>
      <c r="L22" s="3"/>
    </row>
    <row r="23" spans="1:13" ht="14.15" customHeight="1" x14ac:dyDescent="0.35">
      <c r="B23" s="67" t="s">
        <v>47</v>
      </c>
      <c r="C23" s="78" t="s">
        <v>43</v>
      </c>
      <c r="D23" s="79"/>
      <c r="E23" s="79"/>
      <c r="F23" s="79"/>
      <c r="G23" s="80"/>
      <c r="H23" s="81"/>
      <c r="I23" s="82"/>
      <c r="J23" s="20"/>
      <c r="K23" s="7"/>
      <c r="L23" s="3"/>
    </row>
    <row r="24" spans="1:13" ht="14.15" customHeight="1" x14ac:dyDescent="0.35">
      <c r="B24" s="67" t="s">
        <v>48</v>
      </c>
      <c r="C24" s="78" t="s">
        <v>43</v>
      </c>
      <c r="D24" s="83"/>
      <c r="E24" s="83"/>
      <c r="F24" s="83"/>
      <c r="G24" s="84"/>
      <c r="H24" s="81"/>
      <c r="I24" s="82"/>
      <c r="J24" s="20"/>
      <c r="K24" s="7"/>
      <c r="L24" s="3"/>
    </row>
    <row r="25" spans="1:13" ht="14.15" customHeight="1" x14ac:dyDescent="0.35">
      <c r="B25" s="143" t="s">
        <v>49</v>
      </c>
      <c r="C25" s="144"/>
      <c r="D25" s="36">
        <v>52</v>
      </c>
      <c r="E25" s="85" t="s">
        <v>50</v>
      </c>
      <c r="F25" s="1">
        <v>0</v>
      </c>
      <c r="G25" s="86">
        <f>D25*F25</f>
        <v>0</v>
      </c>
      <c r="H25" s="87"/>
      <c r="I25" s="88"/>
      <c r="J25" s="19">
        <f>G25*12</f>
        <v>0</v>
      </c>
      <c r="K25" s="5" t="s">
        <v>51</v>
      </c>
      <c r="L25" s="3"/>
    </row>
    <row r="26" spans="1:13" ht="29.15" customHeight="1" x14ac:dyDescent="0.35">
      <c r="B26" s="149" t="s">
        <v>52</v>
      </c>
      <c r="C26" s="150"/>
      <c r="D26" s="89"/>
      <c r="E26" s="90"/>
      <c r="F26" s="91"/>
      <c r="G26" s="92"/>
      <c r="H26" s="93"/>
      <c r="I26" s="94"/>
      <c r="J26" s="21"/>
      <c r="K26" s="8"/>
    </row>
    <row r="27" spans="1:13" ht="14.15" customHeight="1" x14ac:dyDescent="0.35">
      <c r="B27" s="147" t="s">
        <v>53</v>
      </c>
      <c r="C27" s="147"/>
      <c r="D27" s="37">
        <v>1</v>
      </c>
      <c r="E27" s="95" t="s">
        <v>54</v>
      </c>
      <c r="F27" s="1">
        <v>0</v>
      </c>
      <c r="G27" s="86">
        <f>D27*F27</f>
        <v>0</v>
      </c>
      <c r="H27" s="87"/>
      <c r="I27" s="88"/>
      <c r="J27" s="19">
        <f>G27</f>
        <v>0</v>
      </c>
    </row>
    <row r="28" spans="1:13" ht="14.15" customHeight="1" x14ac:dyDescent="0.35">
      <c r="B28" s="148" t="s">
        <v>55</v>
      </c>
      <c r="C28" s="148"/>
      <c r="D28" s="38">
        <v>1</v>
      </c>
      <c r="E28" s="96" t="s">
        <v>54</v>
      </c>
      <c r="F28" s="32">
        <v>0</v>
      </c>
      <c r="G28" s="97">
        <f>D28*F28</f>
        <v>0</v>
      </c>
      <c r="H28" s="87"/>
      <c r="I28" s="88"/>
      <c r="J28" s="19">
        <f>G28</f>
        <v>0</v>
      </c>
    </row>
    <row r="29" spans="1:13" ht="14.5" thickBot="1" x14ac:dyDescent="0.4">
      <c r="B29" s="98"/>
      <c r="C29" s="99"/>
      <c r="D29" s="33"/>
      <c r="E29" s="100"/>
      <c r="F29" s="101"/>
      <c r="G29" s="102"/>
      <c r="H29" s="87"/>
      <c r="I29" s="88"/>
      <c r="J29" s="19"/>
    </row>
    <row r="30" spans="1:13" s="42" customFormat="1" ht="16" thickTop="1" x14ac:dyDescent="0.35">
      <c r="A30" s="103"/>
      <c r="B30" s="145" t="s">
        <v>58</v>
      </c>
      <c r="C30" s="146"/>
      <c r="D30" s="146"/>
      <c r="E30" s="146"/>
      <c r="F30" s="146"/>
      <c r="G30" s="104">
        <f>SUM(G11:G28)</f>
        <v>0</v>
      </c>
      <c r="H30" s="105"/>
      <c r="I30" s="106"/>
      <c r="J30" s="40"/>
      <c r="K30" s="41"/>
      <c r="M30" s="41"/>
    </row>
    <row r="31" spans="1:13" s="42" customFormat="1" ht="15.5" x14ac:dyDescent="0.35">
      <c r="A31" s="103"/>
      <c r="B31" s="107"/>
      <c r="C31" s="108"/>
      <c r="D31" s="138"/>
      <c r="E31" s="138"/>
      <c r="F31" s="138"/>
      <c r="G31" s="138"/>
      <c r="H31" s="109"/>
      <c r="I31" s="110"/>
      <c r="J31" s="43"/>
      <c r="K31" s="44"/>
      <c r="M31" s="41"/>
    </row>
    <row r="32" spans="1:13" ht="14" x14ac:dyDescent="0.35">
      <c r="B32" s="111" t="s">
        <v>5</v>
      </c>
      <c r="C32" s="4"/>
      <c r="D32" s="24"/>
      <c r="E32" s="52"/>
      <c r="F32" s="52"/>
      <c r="G32" s="55"/>
      <c r="H32" s="55"/>
      <c r="I32" s="56"/>
      <c r="J32" s="14"/>
    </row>
    <row r="33" spans="2:10" ht="14" x14ac:dyDescent="0.35">
      <c r="B33" s="112" t="s">
        <v>56</v>
      </c>
      <c r="C33" s="4"/>
      <c r="D33" s="25"/>
      <c r="E33" s="52"/>
      <c r="F33" s="52"/>
      <c r="G33" s="55"/>
      <c r="H33" s="55"/>
      <c r="I33" s="56"/>
      <c r="J33" s="14"/>
    </row>
    <row r="34" spans="2:10" ht="14" x14ac:dyDescent="0.35">
      <c r="B34" s="113"/>
      <c r="C34" s="135"/>
      <c r="D34" s="25"/>
      <c r="E34" s="52"/>
      <c r="F34" s="52"/>
      <c r="G34" s="55"/>
      <c r="H34" s="55"/>
      <c r="I34" s="56"/>
      <c r="J34" s="14"/>
    </row>
    <row r="35" spans="2:10" ht="14" x14ac:dyDescent="0.35">
      <c r="B35" s="114" t="s">
        <v>57</v>
      </c>
      <c r="C35" s="136"/>
      <c r="D35" s="25"/>
      <c r="E35" s="52"/>
      <c r="F35" s="52"/>
      <c r="G35" s="55"/>
      <c r="H35" s="55"/>
      <c r="I35" s="56"/>
      <c r="J35" s="14"/>
    </row>
    <row r="36" spans="2:10" ht="14" x14ac:dyDescent="0.35">
      <c r="B36" s="115"/>
      <c r="C36" s="137"/>
      <c r="D36" s="25"/>
      <c r="E36" s="52"/>
      <c r="F36" s="52"/>
      <c r="G36" s="55"/>
      <c r="H36" s="55"/>
      <c r="I36" s="56"/>
      <c r="J36" s="14"/>
    </row>
    <row r="37" spans="2:10" ht="8.15" customHeight="1" x14ac:dyDescent="0.35">
      <c r="B37" s="116"/>
      <c r="C37" s="116"/>
      <c r="D37" s="26"/>
      <c r="E37" s="117"/>
      <c r="F37" s="116"/>
      <c r="G37" s="116"/>
      <c r="H37" s="116"/>
      <c r="I37" s="118"/>
      <c r="J37" s="15"/>
    </row>
    <row r="38" spans="2:10" ht="14.25" customHeight="1" x14ac:dyDescent="0.35">
      <c r="B38" s="45"/>
      <c r="C38" s="45"/>
      <c r="D38" s="45"/>
      <c r="E38" s="45"/>
      <c r="F38" s="45"/>
      <c r="G38" s="45"/>
    </row>
    <row r="39" spans="2:10" ht="14.25" customHeight="1" x14ac:dyDescent="0.35">
      <c r="B39" s="45"/>
      <c r="C39" s="45"/>
      <c r="D39" s="45"/>
      <c r="E39" s="45"/>
      <c r="F39" s="45"/>
      <c r="G39" s="45"/>
    </row>
    <row r="40" spans="2:10" ht="14.25" customHeight="1" x14ac:dyDescent="0.35">
      <c r="B40" s="45"/>
      <c r="C40" s="45"/>
      <c r="D40" s="45"/>
      <c r="E40" s="45"/>
      <c r="F40" s="45"/>
      <c r="G40" s="45"/>
    </row>
  </sheetData>
  <sheetProtection algorithmName="SHA-512" hashValue="cyxGCH542yxJiZPGbyoS4YT9MJj012e11EwNWhTReH9mkBgtAktj48EMU85wY6k/SsL8Qv9e5ypMZeaVNc/g5A==" saltValue="AXDlK1VE+yBkXY3b8GFB2g==" spinCount="100000" sheet="1" objects="1" scenarios="1"/>
  <mergeCells count="17">
    <mergeCell ref="B11:G11"/>
    <mergeCell ref="B9:G9"/>
    <mergeCell ref="B4:G6"/>
    <mergeCell ref="C34:C36"/>
    <mergeCell ref="D31:G31"/>
    <mergeCell ref="J3:N3"/>
    <mergeCell ref="J4:M4"/>
    <mergeCell ref="B25:C25"/>
    <mergeCell ref="B30:F30"/>
    <mergeCell ref="B27:C27"/>
    <mergeCell ref="B28:C28"/>
    <mergeCell ref="B26:C26"/>
    <mergeCell ref="B17:C17"/>
    <mergeCell ref="B18:C18"/>
    <mergeCell ref="B8:C8"/>
    <mergeCell ref="B19:C19"/>
    <mergeCell ref="B20:G20"/>
  </mergeCells>
  <conditionalFormatting sqref="G17:G19 G25 G27:G28 G30">
    <cfRule type="cellIs" dxfId="0" priority="1" operator="lessThan">
      <formula>1</formula>
    </cfRule>
  </conditionalFormatting>
  <dataValidations count="1">
    <dataValidation type="custom" allowBlank="1" showInputMessage="1" showErrorMessage="1" error="Het is niet toegestaan om met een negatieve eenheidsprijzen in te schrijven" sqref="F17:F19 F25 F27:F29" xr:uid="{B4D0F3DB-1EF4-4D67-AF83-DD1CF43E2AB7}">
      <formula1>F17&gt;=0</formula1>
    </dataValidation>
  </dataValidations>
  <pageMargins left="0.23622047244094491" right="0.23622047244094491" top="0.35433070866141736" bottom="0.15748031496062992" header="0" footer="0.19685039370078741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9fa1b4208975469dc563a39869822d8a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7875821ed58e5c2d0df6a6e34e04d1a9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  <_dlc_DocId xmlns="bef4104f-fb2e-4504-9317-91fcce1a9073">AMSSW-153709425-244606</_dlc_DocId>
    <_dlc_DocIdUrl xmlns="bef4104f-fb2e-4504-9317-91fcce1a9073">
      <Url>https://hoofdstad.sharepoint.com/sites/SW-RE-IB-IAABTCBT/_layouts/15/DocIdRedir.aspx?ID=AMSSW-153709425-244606</Url>
      <Description>AMSSW-153709425-244606</Description>
    </_dlc_DocIdUrl>
  </documentManagement>
</p:properties>
</file>

<file path=customXml/itemProps1.xml><?xml version="1.0" encoding="utf-8"?>
<ds:datastoreItem xmlns:ds="http://schemas.openxmlformats.org/officeDocument/2006/customXml" ds:itemID="{FA373C13-B31A-42A3-A0A9-74703F1B439F}"/>
</file>

<file path=customXml/itemProps2.xml><?xml version="1.0" encoding="utf-8"?>
<ds:datastoreItem xmlns:ds="http://schemas.openxmlformats.org/officeDocument/2006/customXml" ds:itemID="{8ACBC1AD-9469-426C-BB5D-FD5D144F5A50}"/>
</file>

<file path=customXml/itemProps3.xml><?xml version="1.0" encoding="utf-8"?>
<ds:datastoreItem xmlns:ds="http://schemas.openxmlformats.org/officeDocument/2006/customXml" ds:itemID="{AA841674-3346-4247-8542-F6A9A2BAA7AE}"/>
</file>

<file path=customXml/itemProps4.xml><?xml version="1.0" encoding="utf-8"?>
<ds:datastoreItem xmlns:ds="http://schemas.openxmlformats.org/officeDocument/2006/customXml" ds:itemID="{61E9A288-5710-45AE-95CD-10E62BBB680F}"/>
</file>

<file path=customXml/itemProps5.xml><?xml version="1.0" encoding="utf-8"?>
<ds:datastoreItem xmlns:ds="http://schemas.openxmlformats.org/officeDocument/2006/customXml" ds:itemID="{170FF404-8F80-4B79-9CBE-ACC18EBC5A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Perceel 1</vt:lpstr>
      <vt:lpstr>'Prijzenblad Perceel 1'!Afdrukbereik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Loos, Henk de</dc:creator>
  <cp:keywords/>
  <dc:description/>
  <cp:lastModifiedBy>Morales, Marilou</cp:lastModifiedBy>
  <cp:revision/>
  <dcterms:created xsi:type="dcterms:W3CDTF">2025-03-21T10:57:02Z</dcterms:created>
  <dcterms:modified xsi:type="dcterms:W3CDTF">2025-10-22T11:53:28Z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0x0101006EE0887428AA3340B2884DF1130CF73B0040FF500A7659CD4DBE29406D7FB4ABD4</vt:lpwstr>
  </property>
  <property fmtid="{D5CDD505-2E9C-101B-9397-08002B2CF9AE}" pid="3" name="_dlc_DocIdItemGuid">
    <vt:lpwstr>278cf84d-a70f-4d0c-9b53-61c031d035ef</vt:lpwstr>
  </property>
</Properties>
</file>